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<sst xmlns="http://schemas.openxmlformats.org/spreadsheetml/2006/main" count="166" uniqueCount="92">
  <si>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</si>
  <si>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</si>
  <si>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</si>
  <si>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</si>
  <si>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</si>
  <si>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</si>
  <si>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</si>
  <si>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</si>
  <si>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</si>
  <si>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</si>
  <si>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</si>
  <si>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</si>
  <si>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</si>
  <si>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</si>
  <si>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</si>
  <si>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</si>
  <si>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</si>
  <si>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</si>
  <si>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</si>
  <si>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</si>
  <si>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</si>
  <si>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</si>
  <si>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</si>
  <si>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</si>
  <si>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</si>
  <si>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</si>
  <si>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</si>
  <si>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</si>
  <si>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</si>
  <si>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</si>
  <si>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</si>
  <si>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</si>
  <si>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</si>
  <si>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</si>
  <si>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</si>
  <si>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</si>
  <si>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</si>
  <si>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</si>
  <si>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</si>
  <si>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</si>
  <si>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</si>
  <si>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</si>
  <si>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</si>
  <si>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</si>
  <si>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</si>
  <si>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</si>
  <si>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</si>
  <si>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</si>
  <si>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</si>
  <si>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</si>
  <si>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</si>
  <si>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</si>
  <si>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</si>
  <si>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</si>
  <si>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</si>
  <si>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</si>
  <si>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</si>
  <si>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</si>
  <si>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</si>
  <si>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</si>
  <si>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</si>
  <si>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</si>
  <si>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</si>
  <si>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</si>
  <si>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</si>
  <si>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</si>
  <si>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</si>
  <si>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</si>
  <si>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</si>
  <si>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</si>
  <si>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</si>
  <si>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</si>
  <si>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</si>
  <si>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</si>
  <si>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</si>
  <si>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</si>
  <si>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</si>
  <si>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>10</t>
  </si>
  <si>
    <t>Проект реализован в 2025 году</t>
  </si>
  <si>
    <t>АО "Ставэлектросеть"</t>
  </si>
  <si>
    <t>Начало 4-й квартал 2025 г. 
Окончание 4-й квартал 2025 г.</t>
  </si>
  <si>
    <t>4 кв 2025</t>
  </si>
  <si>
    <t xml:space="preserve">4 кв 2025 </t>
  </si>
  <si>
    <t xml:space="preserve">ТМГ-250/10/0,4          </t>
  </si>
  <si>
    <t>Филиал АО "Ставэлектросеть" г.Новоалександровск</t>
  </si>
  <si>
    <t>Строительство</t>
  </si>
  <si>
    <t xml:space="preserve">Строительство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</si>
  <si>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Строительство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</si>
  <si>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2025</t>
  </si>
  <si>
    <t>Строительство КТП-250100,4 кВ Ф-327 пер. Казачий г. Новоалександровск</t>
  </si>
  <si>
    <t>ТП-193/327</t>
  </si>
  <si>
    <t>P_СТР100001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</si>
</sst>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13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43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43" fontId="10" fillId="0" borderId="7" xfId="4" applyNumberFormat="1" applyFont="1" applyBorder="1"/>
    <xf numFmtId="165" fontId="10" fillId="4" borderId="7" xfId="4" applyNumberFormat="1" applyFont="1" applyFill="1" applyBorder="1"/>
    <xf numFmtId="0" fontId="10" fillId="0" borderId="7" xfId="4" applyFont="1" applyBorder="1"/>
    <xf numFmtId="166" fontId="5" fillId="0" borderId="7" xfId="7" applyNumberFormat="1" applyBorder="1" applyAlignment="1" applyProtection="1">
      <alignment horizontal="center" vertical="center"/>
      <protection locked="0"/>
    </xf>
    <xf numFmtId="0" fontId="14" fillId="4" borderId="0" xfId="4" applyFont="1" applyFill="1" applyAlignment="1">
      <alignment vertical="center"/>
    </xf>
    <xf numFmtId="0" fontId="10" fillId="4" borderId="0" xfId="4" applyFont="1" applyFill="1"/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4" borderId="0" xfId="4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7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10" zoomScaleSheetLayoutView="100" workbookViewId="0">
      <selection activeCell="A18" sqref="A18:H18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5" t="s">
        <v>0</v>
      </c>
      <c r="D1" s="55"/>
      <c r="E1" s="55"/>
      <c r="F1" s="55"/>
      <c r="G1" s="55"/>
      <c r="H1" s="5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61" t="s">
        <v>1</v>
      </c>
      <c r="D2" s="61"/>
      <c r="E2" s="61"/>
      <c r="F2" s="61"/>
      <c r="G2" s="61"/>
      <c r="H2" s="61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61" t="s">
        <v>65</v>
      </c>
      <c r="D3" s="61"/>
      <c r="E3" s="61"/>
      <c r="F3" s="61"/>
      <c r="G3" s="61"/>
      <c r="H3" s="61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6" t="s">
        <v>64</v>
      </c>
      <c r="B5" s="46"/>
      <c r="C5" s="46"/>
      <c r="D5" s="46"/>
      <c r="E5" s="46"/>
      <c r="F5" s="46"/>
      <c r="G5" s="46"/>
      <c r="H5" s="46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60" t="s">
        <v>63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9" t="s">
        <v>79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8" t="s">
        <v>62</v>
      </c>
      <c r="B10" s="58"/>
      <c r="C10" s="58"/>
      <c r="D10" s="58"/>
      <c r="E10" s="58"/>
      <c r="F10" s="58"/>
      <c r="G10" s="58"/>
      <c r="H10" s="5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s="45" customFormat="1" x14ac:dyDescent="0.25">
      <c r="A12" s="57" t="s">
        <v>91</v>
      </c>
      <c r="B12" s="57"/>
      <c r="C12" s="57"/>
      <c r="D12" s="57"/>
      <c r="E12" s="57"/>
      <c r="F12" s="57"/>
      <c r="G12" s="57"/>
      <c r="H12" s="57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5" x14ac:dyDescent="0.25">
      <c r="A13" s="58" t="s">
        <v>61</v>
      </c>
      <c r="B13" s="58"/>
      <c r="C13" s="58"/>
      <c r="D13" s="58"/>
      <c r="E13" s="58"/>
      <c r="F13" s="58"/>
      <c r="G13" s="58"/>
      <c r="H13" s="5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26"/>
      <c r="X14" s="26"/>
      <c r="Y14" s="26"/>
    </row>
    <row r="15" spans="1:25" ht="25.5" customHeight="1" x14ac:dyDescent="0.25">
      <c r="A15" s="64" t="s">
        <v>89</v>
      </c>
      <c r="B15" s="64"/>
      <c r="C15" s="64"/>
      <c r="D15" s="64"/>
      <c r="E15" s="64"/>
      <c r="F15" s="64"/>
      <c r="G15" s="64"/>
      <c r="H15" s="64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26"/>
      <c r="X15" s="26"/>
      <c r="Y15" s="26"/>
    </row>
    <row r="16" spans="1:25" x14ac:dyDescent="0.25">
      <c r="A16" s="58" t="s">
        <v>60</v>
      </c>
      <c r="B16" s="58"/>
      <c r="C16" s="58"/>
      <c r="D16" s="58"/>
      <c r="E16" s="58"/>
      <c r="F16" s="58"/>
      <c r="G16" s="58"/>
      <c r="H16" s="5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26"/>
      <c r="U17" s="26"/>
      <c r="V17" s="26"/>
      <c r="W17" s="26"/>
      <c r="X17" s="26"/>
      <c r="Y17" s="26"/>
    </row>
    <row r="18" spans="1:25" ht="18.75" customHeight="1" x14ac:dyDescent="0.25">
      <c r="A18" s="50" t="s">
        <v>7</v>
      </c>
      <c r="B18" s="50"/>
      <c r="C18" s="50"/>
      <c r="D18" s="50"/>
      <c r="E18" s="50"/>
      <c r="F18" s="50"/>
      <c r="G18" s="50"/>
      <c r="H18" s="50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1" t="s">
        <v>10</v>
      </c>
      <c r="D20" s="51"/>
      <c r="E20" s="51"/>
      <c r="F20" s="51"/>
      <c r="G20" s="51"/>
      <c r="H20" s="5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1">
        <v>3</v>
      </c>
      <c r="D21" s="51"/>
      <c r="E21" s="51"/>
      <c r="F21" s="51"/>
      <c r="G21" s="51"/>
      <c r="H21" s="5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2" t="s">
        <v>84</v>
      </c>
      <c r="D22" s="53"/>
      <c r="E22" s="53"/>
      <c r="F22" s="53"/>
      <c r="G22" s="53"/>
      <c r="H22" s="54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2" t="s">
        <v>85</v>
      </c>
      <c r="D23" s="53"/>
      <c r="E23" s="53"/>
      <c r="F23" s="53"/>
      <c r="G23" s="53"/>
      <c r="H23" s="54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59</v>
      </c>
      <c r="C24" s="49" t="s">
        <v>86</v>
      </c>
      <c r="D24" s="49"/>
      <c r="E24" s="49"/>
      <c r="F24" s="49"/>
      <c r="G24" s="49"/>
      <c r="H24" s="49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58</v>
      </c>
      <c r="C25" s="49" t="s">
        <v>87</v>
      </c>
      <c r="D25" s="49"/>
      <c r="E25" s="49"/>
      <c r="F25" s="49"/>
      <c r="G25" s="49"/>
      <c r="H25" s="49"/>
      <c r="I25" s="32"/>
      <c r="J25" s="32"/>
      <c r="K25" s="32"/>
      <c r="L25" s="32"/>
      <c r="M25" s="34"/>
      <c r="N25" s="32"/>
      <c r="O25" s="32"/>
      <c r="P25" s="32"/>
      <c r="Q25" s="32"/>
      <c r="R25" s="32"/>
      <c r="S25" s="32"/>
      <c r="T25" s="26"/>
      <c r="U25" s="26"/>
      <c r="V25" s="26"/>
      <c r="W25" s="26"/>
      <c r="X25" s="26"/>
      <c r="Y25" s="26"/>
    </row>
    <row r="26" spans="1:25" s="35" customFormat="1" x14ac:dyDescent="0.25">
      <c r="A26" s="22">
        <v>5</v>
      </c>
      <c r="B26" s="6" t="s">
        <v>57</v>
      </c>
      <c r="C26" s="49" t="s">
        <v>76</v>
      </c>
      <c r="D26" s="49"/>
      <c r="E26" s="49"/>
      <c r="F26" s="49"/>
      <c r="G26" s="49"/>
      <c r="H26" s="49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26"/>
      <c r="T26" s="26"/>
      <c r="U26" s="26"/>
      <c r="V26" s="26"/>
      <c r="W26" s="26"/>
      <c r="X26" s="26"/>
      <c r="Y26" s="26"/>
    </row>
    <row r="27" spans="1:25" s="35" customFormat="1" ht="36" customHeight="1" x14ac:dyDescent="0.25">
      <c r="A27" s="22">
        <v>6</v>
      </c>
      <c r="B27" s="10" t="s">
        <v>56</v>
      </c>
      <c r="C27" s="52" t="s">
        <v>80</v>
      </c>
      <c r="D27" s="53"/>
      <c r="E27" s="53"/>
      <c r="F27" s="53"/>
      <c r="G27" s="53"/>
      <c r="H27" s="54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26"/>
      <c r="T27" s="26"/>
      <c r="U27" s="26"/>
      <c r="V27" s="26"/>
      <c r="W27" s="26"/>
      <c r="X27" s="26"/>
      <c r="Y27" s="26"/>
    </row>
    <row r="28" spans="1:25" s="35" customFormat="1" ht="52.15" customHeight="1" x14ac:dyDescent="0.25">
      <c r="A28" s="22">
        <v>7</v>
      </c>
      <c r="B28" s="6" t="s">
        <v>55</v>
      </c>
      <c r="C28" s="52" t="s">
        <v>54</v>
      </c>
      <c r="D28" s="53"/>
      <c r="E28" s="53"/>
      <c r="F28" s="53"/>
      <c r="G28" s="53"/>
      <c r="H28" s="54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26"/>
      <c r="T28" s="26"/>
      <c r="U28" s="26"/>
      <c r="V28" s="26"/>
      <c r="W28" s="26"/>
      <c r="X28" s="26"/>
      <c r="Y28" s="26"/>
    </row>
    <row r="29" spans="1:25" s="35" customFormat="1" ht="40.9" customHeight="1" x14ac:dyDescent="0.25">
      <c r="A29" s="22">
        <v>8</v>
      </c>
      <c r="B29" s="10" t="s">
        <v>53</v>
      </c>
      <c r="C29" s="52" t="s">
        <v>74</v>
      </c>
      <c r="D29" s="53"/>
      <c r="E29" s="53"/>
      <c r="F29" s="53"/>
      <c r="G29" s="53"/>
      <c r="H29" s="54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26"/>
      <c r="T29" s="26"/>
      <c r="U29" s="26"/>
      <c r="V29" s="26"/>
      <c r="W29" s="26"/>
      <c r="X29" s="26"/>
      <c r="Y29" s="26"/>
    </row>
    <row r="30" spans="1:25" s="35" customFormat="1" ht="63" x14ac:dyDescent="0.25">
      <c r="A30" s="22">
        <v>9</v>
      </c>
      <c r="B30" s="6" t="s">
        <v>52</v>
      </c>
      <c r="C30" s="47" t="s">
        <v>78</v>
      </c>
      <c r="D30" s="48"/>
      <c r="E30" s="48"/>
      <c r="F30" s="48"/>
      <c r="G30" s="48"/>
      <c r="H30" s="48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26"/>
      <c r="T30" s="26"/>
      <c r="U30" s="26"/>
      <c r="V30" s="26"/>
      <c r="W30" s="26"/>
      <c r="X30" s="26"/>
      <c r="Y30" s="26"/>
    </row>
    <row r="31" spans="1:25" s="35" customFormat="1" ht="111" customHeight="1" x14ac:dyDescent="0.25">
      <c r="A31" s="22">
        <v>10</v>
      </c>
      <c r="B31" s="6" t="s">
        <v>51</v>
      </c>
      <c r="C31" s="49" t="s">
        <v>50</v>
      </c>
      <c r="D31" s="49"/>
      <c r="E31" s="49"/>
      <c r="F31" s="49"/>
      <c r="G31" s="49"/>
      <c r="H31" s="49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26"/>
      <c r="T31" s="26"/>
      <c r="U31" s="26"/>
      <c r="V31" s="26"/>
      <c r="W31" s="26"/>
      <c r="X31" s="26"/>
      <c r="Y31" s="26"/>
    </row>
    <row r="32" spans="1:25" s="35" customFormat="1" ht="39" customHeight="1" x14ac:dyDescent="0.25">
      <c r="A32" s="9" t="s">
        <v>49</v>
      </c>
      <c r="B32" s="62" t="s">
        <v>48</v>
      </c>
      <c r="C32" s="63"/>
      <c r="D32" s="63"/>
      <c r="E32" s="63"/>
      <c r="F32" s="63"/>
      <c r="G32" s="63"/>
      <c r="H32" s="63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47</v>
      </c>
      <c r="B33" s="22" t="s">
        <v>46</v>
      </c>
      <c r="C33" s="22" t="s">
        <v>45</v>
      </c>
      <c r="D33" s="22" t="s">
        <v>44</v>
      </c>
      <c r="E33" s="22" t="s">
        <v>43</v>
      </c>
      <c r="F33" s="22" t="s">
        <v>42</v>
      </c>
      <c r="G33" s="22" t="s">
        <v>41</v>
      </c>
      <c r="H33" s="22" t="s">
        <v>40</v>
      </c>
    </row>
    <row r="34" spans="1:8" ht="31.5" x14ac:dyDescent="0.25">
      <c r="A34" s="7" t="s">
        <v>39</v>
      </c>
      <c r="B34" s="6" t="s">
        <v>38</v>
      </c>
      <c r="C34" s="22" t="s">
        <v>81</v>
      </c>
      <c r="D34" s="36"/>
      <c r="E34" s="37"/>
      <c r="F34" s="37"/>
      <c r="G34" s="38" t="s">
        <v>13</v>
      </c>
      <c r="H34" s="38" t="s">
        <v>13</v>
      </c>
    </row>
    <row r="35" spans="1:8" x14ac:dyDescent="0.25">
      <c r="A35" s="7" t="s">
        <v>33</v>
      </c>
      <c r="B35" s="6" t="s">
        <v>37</v>
      </c>
      <c r="C35" s="22" t="s">
        <v>82</v>
      </c>
      <c r="D35" s="36">
        <v>100</v>
      </c>
      <c r="E35" s="37"/>
      <c r="F35" s="37"/>
      <c r="G35" s="39" t="s">
        <v>13</v>
      </c>
      <c r="H35" s="38" t="s">
        <v>13</v>
      </c>
    </row>
    <row r="36" spans="1:8" x14ac:dyDescent="0.25">
      <c r="A36" s="7"/>
      <c r="B36" s="6" t="s">
        <v>36</v>
      </c>
      <c r="C36" s="22"/>
      <c r="D36" s="40"/>
      <c r="E36" s="43">
        <v>1.3612430280000001</v>
      </c>
      <c r="F36" s="41">
        <f>E36/1.2</f>
        <v>1.1343691900000001</v>
      </c>
      <c r="G36" s="42"/>
      <c r="H36" s="40"/>
    </row>
    <row r="37" spans="1:8" ht="54.75" customHeight="1" x14ac:dyDescent="0.25">
      <c r="A37" s="56"/>
      <c r="B37" s="56"/>
      <c r="C37" s="56"/>
      <c r="D37" s="56"/>
      <c r="E37" s="56"/>
      <c r="F37" s="56"/>
      <c r="G37" s="56"/>
      <c r="H37" s="56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4" zoomScaleNormal="100" zoomScaleSheetLayoutView="100" workbookViewId="0">
      <selection activeCell="I28" sqref="I28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АО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>P_СТР100001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>Строительство КТП-250100,4 кВ Ф-327 пер. Казачий г. Новоалександровск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67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66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/>
      <c r="C23" s="16" t="s">
        <v>90</v>
      </c>
      <c r="D23" s="16" t="s">
        <v>75</v>
      </c>
      <c r="E23" s="16"/>
      <c r="F23" s="16" t="s">
        <v>83</v>
      </c>
      <c r="G23" s="16"/>
      <c r="H23" s="16" t="s">
        <v>90</v>
      </c>
      <c r="I23" s="15" t="s">
        <v>13</v>
      </c>
      <c r="J23" s="15" t="s">
        <v>13</v>
      </c>
      <c r="K23" s="18" t="s">
        <v>88</v>
      </c>
      <c r="L23" s="18" t="s">
        <v>77</v>
      </c>
      <c r="M23" s="19">
        <v>10</v>
      </c>
      <c r="N23" s="17"/>
      <c r="O23" s="17">
        <v>0.25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72" t="s">
        <v>35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АО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>P_СТР100001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73" t="str">
        <f>'1. паспорт '!A15:H15</f>
        <v>Строительство КТП-250100,4 кВ Ф-327 пер. Казачий г. Новоалександровск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68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70</v>
      </c>
      <c r="C19" s="67"/>
      <c r="D19" s="67" t="s">
        <v>69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72</v>
      </c>
      <c r="L19" s="67"/>
      <c r="M19" s="67" t="s">
        <v>71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73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2026-01-28T13:37:34Z</dcterms:modified>
</cp:coreProperties>
</file>